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2E1A41E-00B8-4FA3-8A1B-35EB0F126F00}" xr6:coauthVersionLast="47" xr6:coauthVersionMax="47" xr10:uidLastSave="{00000000-0000-0000-0000-000000000000}"/>
  <bookViews>
    <workbookView xWindow="39060" yWindow="1125" windowWidth="17970" windowHeight="12960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36" l="1"/>
  <c r="Q30" i="136"/>
  <c r="D28" i="136" l="1"/>
  <c r="D21" i="136" l="1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G54" i="136" l="1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N50" i="136"/>
  <c r="G50" i="136"/>
  <c r="C50" i="136"/>
  <c r="G49" i="136"/>
  <c r="N49" i="136" s="1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9" i="136" l="1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16" i="136" l="1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Y37" i="136" s="1"/>
  <c r="Y38" i="136" s="1"/>
  <c r="Y39" i="136" s="1"/>
  <c r="Y40" i="136" s="1"/>
  <c r="D15" i="134"/>
  <c r="D14" i="134"/>
  <c r="D7" i="134"/>
  <c r="E234" i="2"/>
  <c r="D234" i="2"/>
  <c r="D235" i="2"/>
  <c r="Z26" i="136" l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S32" i="136"/>
  <c r="R32" i="136" s="1"/>
  <c r="Q34" i="136" l="1"/>
  <c r="P33" i="136"/>
  <c r="O33" i="136" s="1"/>
  <c r="S33" i="136"/>
  <c r="R33" i="136" s="1"/>
  <c r="Q35" i="136" l="1"/>
  <c r="P34" i="136"/>
  <c r="O34" i="136" s="1"/>
  <c r="S34" i="136"/>
  <c r="R34" i="136" s="1"/>
  <c r="Q36" i="136" l="1"/>
  <c r="P35" i="136"/>
  <c r="O35" i="136" s="1"/>
  <c r="S35" i="136"/>
  <c r="R35" i="136" s="1"/>
  <c r="Q37" i="136" l="1"/>
  <c r="P36" i="136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P39" i="136" l="1"/>
  <c r="O39" i="136" s="1"/>
  <c r="Q40" i="136"/>
  <c r="S39" i="136"/>
  <c r="R39" i="136" s="1"/>
  <c r="Q41" i="136" l="1"/>
  <c r="P40" i="136"/>
  <c r="O40" i="136" s="1"/>
  <c r="S40" i="136"/>
  <c r="R40" i="136" s="1"/>
  <c r="Q42" i="136" l="1"/>
  <c r="P41" i="136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S47" i="136"/>
  <c r="R47" i="136" s="1"/>
  <c r="Q49" i="136" l="1"/>
  <c r="P48" i="136"/>
  <c r="O48" i="136" s="1"/>
  <c r="S48" i="136"/>
  <c r="R48" i="136" s="1"/>
  <c r="Q50" i="136" l="1"/>
  <c r="P49" i="136"/>
  <c r="O49" i="136" s="1"/>
  <c r="S49" i="136"/>
  <c r="R49" i="136" s="1"/>
  <c r="Q51" i="136" l="1"/>
  <c r="P50" i="136"/>
  <c r="O50" i="136" s="1"/>
  <c r="S50" i="136"/>
  <c r="R50" i="136" s="1"/>
  <c r="Q52" i="136" l="1"/>
  <c r="P51" i="136"/>
  <c r="O51" i="136" s="1"/>
  <c r="S51" i="136"/>
  <c r="R51" i="136" s="1"/>
  <c r="Q53" i="136" l="1"/>
  <c r="P52" i="136"/>
  <c r="O52" i="136" s="1"/>
  <c r="S52" i="136"/>
  <c r="R52" i="136" s="1"/>
  <c r="Q54" i="136" l="1"/>
  <c r="P53" i="136"/>
  <c r="O53" i="136" s="1"/>
  <c r="S53" i="136"/>
  <c r="R53" i="136" s="1"/>
  <c r="Q55" i="136" l="1"/>
  <c r="P54" i="136"/>
  <c r="O54" i="136" s="1"/>
  <c r="S54" i="136"/>
  <c r="R54" i="136" s="1"/>
  <c r="P55" i="136" l="1"/>
  <c r="O55" i="136" s="1"/>
  <c r="S55" i="136"/>
  <c r="R55" i="136" s="1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<sst xmlns="http://schemas.openxmlformats.org/spreadsheetml/2006/main" count="1695" uniqueCount="388">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</sst>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D43" sqref="D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-1950</v>
      </c>
      <c r="J26" s="63">
        <v>100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-3204765.25</v>
      </c>
      <c r="Y26" s="156">
        <f>Y25-K26-L26</f>
        <v>-3222075</v>
      </c>
      <c r="Z26" s="217">
        <f>AVERAGE(Y26:Y34)</f>
        <v>-3204728.5555555555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-19400</v>
      </c>
      <c r="J27" s="63">
        <v>100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1300</v>
      </c>
      <c r="J33" s="25">
        <v>-300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-3205436</v>
      </c>
      <c r="Y33" s="156">
        <f>Y32-K33-L33+1</f>
        <v>-3204436</v>
      </c>
      <c r="Z33" s="217">
        <f>AVERAGE(Y33:Y41)</f>
        <v>-3215889.222222222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3544429</v>
      </c>
      <c r="H34" s="132">
        <v>300</v>
      </c>
      <c r="I34" s="25">
        <v>1000</v>
      </c>
      <c r="J34" s="25">
        <v>-300</v>
      </c>
      <c r="K34" s="170">
        <f t="shared" si="8"/>
        <v>1000</v>
      </c>
      <c r="L34" s="171"/>
      <c r="M34" s="153"/>
      <c r="N34" s="149">
        <f>L34+K34+G34+M34</f>
        <v>3545429</v>
      </c>
      <c r="O34" s="67">
        <f t="shared" si="2"/>
        <v>133267.45000000019</v>
      </c>
      <c r="P34" s="7">
        <f t="shared" si="5"/>
        <v>3731488.6000000052</v>
      </c>
      <c r="Q34" s="164">
        <f>Q33+N34-1</f>
        <v>3708602.45</v>
      </c>
      <c r="R34" s="29">
        <f t="shared" si="3"/>
        <v>181.31655541046837</v>
      </c>
      <c r="S34" s="5">
        <f>SUM($Q$7:$Q34)/T34-1</f>
        <v>297152.45000000019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-3205435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/>
      <c r="F35" s="23"/>
      <c r="G35" s="26">
        <f>D35+E35+F35-E34-F34</f>
        <v>1137</v>
      </c>
      <c r="H35" s="132">
        <v>300</v>
      </c>
      <c r="I35" s="25">
        <v>1000</v>
      </c>
      <c r="J35" s="25">
        <v>-300</v>
      </c>
      <c r="K35" s="170">
        <f t="shared" si="8"/>
        <v>1000</v>
      </c>
      <c r="L35" s="171"/>
      <c r="M35" s="153"/>
      <c r="N35" s="149">
        <f t="shared" si="9"/>
        <v>2137</v>
      </c>
      <c r="O35" s="67">
        <f t="shared" si="2"/>
        <v>250977.34655172433</v>
      </c>
      <c r="P35" s="7">
        <f t="shared" si="5"/>
        <v>7278343.0500000054</v>
      </c>
      <c r="Q35" s="164">
        <f>Q34+N35+1</f>
        <v>3710740.45</v>
      </c>
      <c r="R35" s="29">
        <f t="shared" si="3"/>
        <v>253.14141937183425</v>
      </c>
      <c r="S35" s="5">
        <f>SUM($Q$7:$Q35)/T35</f>
        <v>414863.3465517243</v>
      </c>
      <c r="T35" s="18">
        <v>29</v>
      </c>
      <c r="U35" s="4"/>
      <c r="V35" s="131"/>
      <c r="W35" s="105"/>
      <c r="X35" s="167"/>
      <c r="Y35" s="156">
        <f>Y34-K35-L35-1</f>
        <v>-3206436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>
        <v>300</v>
      </c>
      <c r="I36" s="25">
        <v>1000</v>
      </c>
      <c r="J36" s="25">
        <v>-300</v>
      </c>
      <c r="K36" s="170">
        <f t="shared" si="8"/>
        <v>1000</v>
      </c>
      <c r="L36" s="171"/>
      <c r="M36" s="153"/>
      <c r="N36" s="149">
        <f t="shared" si="9"/>
        <v>-1205</v>
      </c>
      <c r="O36" s="67">
        <f t="shared" si="2"/>
        <v>360799.71666666685</v>
      </c>
      <c r="P36" s="7">
        <f t="shared" si="5"/>
        <v>10823991.500000006</v>
      </c>
      <c r="Q36" s="164">
        <f>Q35+N36-1</f>
        <v>3709534.45</v>
      </c>
      <c r="R36" s="29">
        <f t="shared" si="3"/>
        <v>320.15225014135854</v>
      </c>
      <c r="S36" s="5">
        <f>SUM($Q$7:$Q36)/T36-1</f>
        <v>524684.71666666679</v>
      </c>
      <c r="T36" s="18">
        <v>30</v>
      </c>
      <c r="U36" s="4"/>
      <c r="V36" s="136"/>
      <c r="W36" s="105"/>
      <c r="X36" s="167"/>
      <c r="Y36" s="156">
        <f>Y35-K36-L36</f>
        <v>-3207436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>
        <v>15300</v>
      </c>
      <c r="I37" s="25">
        <v>1000</v>
      </c>
      <c r="J37" s="25">
        <v>-300</v>
      </c>
      <c r="K37" s="170">
        <f t="shared" si="8"/>
        <v>16000</v>
      </c>
      <c r="L37" s="171"/>
      <c r="M37" s="153"/>
      <c r="N37" s="149">
        <f t="shared" si="9"/>
        <v>16000</v>
      </c>
      <c r="O37" s="67">
        <f t="shared" si="2"/>
        <v>464052.83709677443</v>
      </c>
      <c r="P37" s="7">
        <f t="shared" si="5"/>
        <v>14385637.950000007</v>
      </c>
      <c r="Q37" s="164">
        <f>Q36+N37-2</f>
        <v>3725532.45</v>
      </c>
      <c r="R37" s="29">
        <f t="shared" si="3"/>
        <v>383.15648505471745</v>
      </c>
      <c r="S37" s="5">
        <f>SUM($Q$7:$Q37)/T37+1</f>
        <v>627939.83709677425</v>
      </c>
      <c r="T37" s="18">
        <v>31</v>
      </c>
      <c r="U37" s="27"/>
      <c r="V37" s="137"/>
      <c r="W37" s="105"/>
      <c r="X37" s="167"/>
      <c r="Y37" s="156">
        <f>Y36-K37-L37+3</f>
        <v>-3223433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560852.63750000019</v>
      </c>
      <c r="P38" s="7">
        <f t="shared" si="5"/>
        <v>17947284.400000006</v>
      </c>
      <c r="Q38" s="164">
        <f t="shared" si="11"/>
        <v>3725532.45</v>
      </c>
      <c r="R38" s="29">
        <f t="shared" si="3"/>
        <v>442.22120101778069</v>
      </c>
      <c r="S38" s="5">
        <f>SUM($Q$7:$Q38)/T38</f>
        <v>724738.63750000007</v>
      </c>
      <c r="T38" s="18">
        <v>32</v>
      </c>
      <c r="U38" s="27"/>
      <c r="V38" s="137"/>
      <c r="W38" s="105"/>
      <c r="X38" s="167"/>
      <c r="Y38" s="156">
        <f t="shared" si="7"/>
        <v>-3223433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651785.78333333344</v>
      </c>
      <c r="P39" s="7">
        <f t="shared" si="5"/>
        <v>21508930.850000005</v>
      </c>
      <c r="Q39" s="164">
        <f t="shared" si="11"/>
        <v>3725532.45</v>
      </c>
      <c r="R39" s="29">
        <f t="shared" si="3"/>
        <v>497.70803078562739</v>
      </c>
      <c r="S39" s="5">
        <f>SUM($Q$7:$Q39)/T39+2</f>
        <v>815673.78333333333</v>
      </c>
      <c r="T39" s="18">
        <v>33</v>
      </c>
      <c r="U39" s="27"/>
      <c r="V39" s="137"/>
      <c r="W39" s="105"/>
      <c r="X39" s="167"/>
      <c r="Y39" s="156">
        <f t="shared" si="7"/>
        <v>-3223433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>
        <v>300</v>
      </c>
      <c r="I40" s="25">
        <v>1000</v>
      </c>
      <c r="J40" s="25">
        <v>-600</v>
      </c>
      <c r="K40" s="170">
        <f t="shared" si="8"/>
        <v>700</v>
      </c>
      <c r="L40" s="171"/>
      <c r="M40" s="153"/>
      <c r="N40" s="149">
        <f t="shared" si="9"/>
        <v>700</v>
      </c>
      <c r="O40" s="67">
        <f t="shared" si="2"/>
        <v>737390.42058823537</v>
      </c>
      <c r="P40" s="7">
        <f t="shared" si="5"/>
        <v>25071274.300000004</v>
      </c>
      <c r="Q40" s="164">
        <f>Q39+N40-3</f>
        <v>3726229.45</v>
      </c>
      <c r="R40" s="29">
        <f t="shared" si="3"/>
        <v>549.94045897040337</v>
      </c>
      <c r="S40" s="5">
        <f>SUM($Q$7:$Q40)/T40-1</f>
        <v>901275.42058823537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-3224131</v>
      </c>
      <c r="Z40" s="217">
        <f>AVERAGE(Y40:Y48)</f>
        <v>-3224751.6666666665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1000</v>
      </c>
      <c r="J41" s="25">
        <v>-600</v>
      </c>
      <c r="K41" s="170">
        <f t="shared" si="8"/>
        <v>700</v>
      </c>
      <c r="L41" s="171"/>
      <c r="M41" s="153"/>
      <c r="N41" s="149">
        <f t="shared" si="9"/>
        <v>700</v>
      </c>
      <c r="O41" s="67">
        <f t="shared" si="2"/>
        <v>818123.36428571434</v>
      </c>
      <c r="P41" s="7">
        <f t="shared" si="5"/>
        <v>28634317.750000004</v>
      </c>
      <c r="Q41" s="164">
        <f>Q40+N41</f>
        <v>3726929.45</v>
      </c>
      <c r="R41" s="29">
        <f t="shared" si="3"/>
        <v>599.20332687704524</v>
      </c>
      <c r="S41" s="5">
        <f>SUM($Q$7:$Q41)/T41+1</f>
        <v>982010.36428571434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-3224830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v>-8472</v>
      </c>
      <c r="E42" s="87"/>
      <c r="F42" s="23"/>
      <c r="G42" s="26">
        <f>D42+E42+F42-E41-F41</f>
        <v>-8472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-8472</v>
      </c>
      <c r="O42" s="67">
        <f t="shared" si="2"/>
        <v>894135.83888888895</v>
      </c>
      <c r="P42" s="7">
        <f t="shared" si="5"/>
        <v>32188890.200000003</v>
      </c>
      <c r="Q42" s="164">
        <f>Q41+N42+1</f>
        <v>3718458.45</v>
      </c>
      <c r="R42" s="29">
        <f t="shared" si="3"/>
        <v>645.58341706362285</v>
      </c>
      <c r="S42" s="5">
        <f>SUM($Q$7:$Q42)/T42-1</f>
        <v>1058020.8388888889</v>
      </c>
      <c r="T42" s="18">
        <v>36</v>
      </c>
      <c r="U42" s="138"/>
      <c r="V42" s="137"/>
      <c r="W42" s="105"/>
      <c r="X42" s="167"/>
      <c r="Y42" s="156">
        <f t="shared" ref="Y42:Y47" si="12">Y41-K42-L42</f>
        <v>-3224830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966039.58513513533</v>
      </c>
      <c r="P43" s="7">
        <f t="shared" si="5"/>
        <v>35743464.650000006</v>
      </c>
      <c r="Q43" s="164">
        <f>Q42+N43+2</f>
        <v>3718460.45</v>
      </c>
      <c r="R43" s="29">
        <f t="shared" si="3"/>
        <v>689.40091596300806</v>
      </c>
      <c r="S43" s="5">
        <f>SUM($Q$7:$Q43)/T43-94</f>
        <v>1129831.5851351353</v>
      </c>
      <c r="T43" s="18">
        <v>37</v>
      </c>
      <c r="U43" s="138"/>
      <c r="V43" s="137"/>
      <c r="W43" s="105"/>
      <c r="X43" s="167"/>
      <c r="Y43" s="156">
        <f t="shared" si="12"/>
        <v>-3224830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1034158.8973684213</v>
      </c>
      <c r="P44" s="7">
        <f t="shared" si="5"/>
        <v>39298038.100000009</v>
      </c>
      <c r="Q44" s="164">
        <f>Q43+N44-1</f>
        <v>3718459.45</v>
      </c>
      <c r="R44" s="29">
        <f t="shared" si="3"/>
        <v>731.02394186716458</v>
      </c>
      <c r="S44" s="5">
        <f>SUM($Q$7:$Q44)/T44+1</f>
        <v>1198045.8973684213</v>
      </c>
      <c r="T44" s="18">
        <v>38</v>
      </c>
      <c r="U44" s="138"/>
      <c r="V44" s="137"/>
      <c r="W44" s="105"/>
      <c r="X44" s="167"/>
      <c r="Y44" s="156">
        <f>Y43-K44-L44+1</f>
        <v>-3224829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1098784.9115384619</v>
      </c>
      <c r="P45" s="7">
        <f t="shared" si="5"/>
        <v>42852611.550000012</v>
      </c>
      <c r="Q45" s="164">
        <f t="shared" ref="Q45:Q46" si="13">Q44+N45</f>
        <v>3718459.45</v>
      </c>
      <c r="R45" s="29">
        <f t="shared" si="3"/>
        <v>770.45745917190118</v>
      </c>
      <c r="S45" s="5">
        <f>SUM($Q$7:$Q45)/T45+1</f>
        <v>1262671.9115384619</v>
      </c>
      <c r="T45" s="18">
        <v>39</v>
      </c>
      <c r="U45" s="138"/>
      <c r="V45" s="137"/>
      <c r="W45" s="105"/>
      <c r="X45" s="167"/>
      <c r="Y45" s="156">
        <f t="shared" si="12"/>
        <v>-3224829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1160179.6250000005</v>
      </c>
      <c r="P46" s="7">
        <f t="shared" si="5"/>
        <v>46407185.000000015</v>
      </c>
      <c r="Q46" s="164">
        <f t="shared" si="13"/>
        <v>3718459.45</v>
      </c>
      <c r="R46" s="29">
        <f t="shared" si="3"/>
        <v>807.9193006114009</v>
      </c>
      <c r="S46" s="5">
        <f>SUM($Q$7:$Q46)/T46+1</f>
        <v>1324066.6250000005</v>
      </c>
      <c r="T46" s="18">
        <v>40</v>
      </c>
      <c r="U46" s="138"/>
      <c r="V46" s="137"/>
      <c r="W46" s="105"/>
      <c r="X46" s="167"/>
      <c r="Y46" s="156">
        <f t="shared" si="12"/>
        <v>-3224829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1218579.4987804883</v>
      </c>
      <c r="P47" s="7">
        <f t="shared" si="5"/>
        <v>49961759.450000018</v>
      </c>
      <c r="Q47" s="164">
        <f>Q46+N47+1</f>
        <v>3718460.45</v>
      </c>
      <c r="R47" s="29">
        <f t="shared" si="3"/>
        <v>852.3787869497628</v>
      </c>
      <c r="S47" s="5">
        <f>SUM($Q$7:$Q47)/T47+1+14465-2</f>
        <v>1396929.4987804883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-3224829</v>
      </c>
      <c r="Z47" s="217">
        <f>AVERAGE(Y47:Y55)</f>
        <v>-3224825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1274198.3785714291</v>
      </c>
      <c r="P48" s="7">
        <f t="shared" si="5"/>
        <v>53516331.900000021</v>
      </c>
      <c r="Q48" s="164">
        <f>Q47+N48-2</f>
        <v>3718458.45</v>
      </c>
      <c r="R48" s="29">
        <f t="shared" si="3"/>
        <v>877.62065006860189</v>
      </c>
      <c r="S48" s="5">
        <f>SUM($Q$7:$Q48)/T48+213</f>
        <v>1438297.3785714291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-3224828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/>
      <c r="E49" s="87"/>
      <c r="F49" s="23"/>
      <c r="G49" s="26">
        <f t="shared" ref="G49:G55" si="15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1327230.2872093029</v>
      </c>
      <c r="P49" s="7">
        <f t="shared" si="5"/>
        <v>57070902.350000024</v>
      </c>
      <c r="Q49" s="164">
        <f t="shared" ref="Q49:Q55" si="18">Q48+N49-2</f>
        <v>3718456.45</v>
      </c>
      <c r="R49" s="29">
        <f t="shared" si="3"/>
        <v>909.97967319313591</v>
      </c>
      <c r="S49" s="5">
        <f>SUM($Q$7:$Q49)/T49+213</f>
        <v>1491329.2872093029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-3224827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1377851.6090909096</v>
      </c>
      <c r="P50" s="7">
        <f t="shared" si="5"/>
        <v>60625470.800000027</v>
      </c>
      <c r="Q50" s="164">
        <f t="shared" si="18"/>
        <v>3718454.45</v>
      </c>
      <c r="R50" s="29">
        <f t="shared" si="3"/>
        <v>940.8678038947254</v>
      </c>
      <c r="S50" s="5">
        <f>SUM($Q$7:$Q50)/T50+213</f>
        <v>1541950.6090909096</v>
      </c>
      <c r="T50" s="18">
        <v>44</v>
      </c>
      <c r="U50" s="138"/>
      <c r="V50" s="137"/>
      <c r="W50" s="105"/>
      <c r="X50" s="167"/>
      <c r="Y50" s="156">
        <f t="shared" si="19"/>
        <v>-3224826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1426223.0500000007</v>
      </c>
      <c r="P51" s="7">
        <f t="shared" si="5"/>
        <v>64180037.25000003</v>
      </c>
      <c r="Q51" s="164">
        <f t="shared" si="18"/>
        <v>3718452.45</v>
      </c>
      <c r="R51" s="29">
        <f t="shared" si="3"/>
        <v>970.38310166823328</v>
      </c>
      <c r="S51" s="5">
        <f>SUM($Q$7:$Q51)/T51+213</f>
        <v>1590322.0500000007</v>
      </c>
      <c r="T51" s="18">
        <v>45</v>
      </c>
      <c r="U51" s="138"/>
      <c r="V51" s="137"/>
      <c r="W51" s="105"/>
      <c r="X51" s="167"/>
      <c r="Y51" s="156">
        <f t="shared" si="19"/>
        <v>-3224825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1472491.3413043485</v>
      </c>
      <c r="P52" s="7">
        <f t="shared" si="5"/>
        <v>67734601.700000033</v>
      </c>
      <c r="Q52" s="164">
        <f t="shared" si="18"/>
        <v>3718450.45</v>
      </c>
      <c r="R52" s="29">
        <f t="shared" si="3"/>
        <v>998.61509909592564</v>
      </c>
      <c r="S52" s="5">
        <f>SUM($Q$7:$Q52)/T52+213</f>
        <v>1636590.3413043485</v>
      </c>
      <c r="T52" s="18">
        <v>46</v>
      </c>
      <c r="U52" s="138"/>
      <c r="V52" s="137"/>
      <c r="W52" s="105"/>
      <c r="X52" s="167"/>
      <c r="Y52" s="156">
        <f t="shared" si="19"/>
        <v>-3224824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1516790.7265957454</v>
      </c>
      <c r="P53" s="7">
        <f t="shared" si="5"/>
        <v>71289164.150000036</v>
      </c>
      <c r="Q53" s="164">
        <f t="shared" si="18"/>
        <v>3718448.45</v>
      </c>
      <c r="R53" s="29">
        <f t="shared" si="3"/>
        <v>1025.6457089658331</v>
      </c>
      <c r="S53" s="5">
        <f>SUM($Q$7:$Q53)/T53+213</f>
        <v>1680889.7265957454</v>
      </c>
      <c r="T53" s="18">
        <v>47</v>
      </c>
      <c r="U53" s="138"/>
      <c r="V53" s="137"/>
      <c r="W53" s="105"/>
      <c r="X53" s="167"/>
      <c r="Y53" s="156">
        <f t="shared" si="19"/>
        <v>-3224823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1559244.2625000009</v>
      </c>
      <c r="P54" s="7">
        <f t="shared" si="5"/>
        <v>74843724.600000039</v>
      </c>
      <c r="Q54" s="164">
        <f t="shared" si="18"/>
        <v>3718446.45</v>
      </c>
      <c r="R54" s="29">
        <f t="shared" si="3"/>
        <v>1051.5500180003178</v>
      </c>
      <c r="S54" s="5">
        <f>SUM($Q$7:$Q54)/T54+213</f>
        <v>1723343.2625000009</v>
      </c>
      <c r="T54" s="18">
        <v>48</v>
      </c>
      <c r="U54" s="138"/>
      <c r="V54" s="137"/>
      <c r="W54" s="105"/>
      <c r="X54" s="167"/>
      <c r="Y54" s="156">
        <f t="shared" si="19"/>
        <v>-3224822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1599964.9602040825</v>
      </c>
      <c r="P55" s="7">
        <f t="shared" si="5"/>
        <v>78398283.050000042</v>
      </c>
      <c r="Q55" s="164">
        <f t="shared" si="18"/>
        <v>3718444.45</v>
      </c>
      <c r="R55" s="29">
        <f t="shared" si="3"/>
        <v>1076.3969833933847</v>
      </c>
      <c r="S55" s="5">
        <f>SUM($Q$7:$Q55)/T55+213</f>
        <v>1764063.9602040825</v>
      </c>
      <c r="T55" s="18">
        <v>49</v>
      </c>
      <c r="U55" s="138"/>
      <c r="V55" s="137"/>
      <c r="W55" s="105"/>
      <c r="X55" s="167"/>
      <c r="Y55" s="156">
        <f t="shared" si="19"/>
        <v>-3224821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23"/>
  <sheetViews>
    <sheetView topLeftCell="A4999" workbookViewId="0">
      <selection activeCell="D5023" sqref="D502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2023-11-28T10:31:34Z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